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SP014\Desktop\PGRSDM\"/>
    </mc:Choice>
  </mc:AlternateContent>
  <bookViews>
    <workbookView xWindow="0" yWindow="0" windowWidth="21570" windowHeight="8145"/>
  </bookViews>
  <sheets>
    <sheet name="Final" sheetId="3" r:id="rId1"/>
  </sheets>
  <definedNames>
    <definedName name="_xlnm.Print_Area" localSheetId="0">Final!$A$1:$H$122</definedName>
  </definedNames>
  <calcPr calcId="18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07" i="3" l="1"/>
  <c r="G14" i="3" s="1"/>
  <c r="F107" i="3"/>
  <c r="F14" i="3" s="1"/>
  <c r="E107" i="3"/>
  <c r="E25" i="3"/>
  <c r="E10" i="3" s="1"/>
  <c r="E16" i="3" s="1"/>
  <c r="G24" i="3"/>
  <c r="F24" i="3"/>
  <c r="G23" i="3"/>
  <c r="F23" i="3"/>
  <c r="G22" i="3"/>
  <c r="F22" i="3"/>
  <c r="G15" i="3"/>
  <c r="F15" i="3"/>
  <c r="G13" i="3"/>
  <c r="F13" i="3"/>
  <c r="G12" i="3"/>
  <c r="F12" i="3"/>
  <c r="G11" i="3"/>
  <c r="F11" i="3"/>
  <c r="G25" i="3" l="1"/>
  <c r="G10" i="3" s="1"/>
  <c r="G16" i="3" s="1"/>
  <c r="F25" i="3"/>
  <c r="F10" i="3" s="1"/>
  <c r="F16" i="3" s="1"/>
</calcChain>
</file>

<file path=xl/sharedStrings.xml><?xml version="1.0" encoding="utf-8"?>
<sst xmlns="http://schemas.openxmlformats.org/spreadsheetml/2006/main" count="140" uniqueCount="91">
  <si>
    <t>CRITERIA FOR AGS SITE SELECTION</t>
  </si>
  <si>
    <t>Percentage/Pts</t>
  </si>
  <si>
    <t>QC Result</t>
  </si>
  <si>
    <t>Connectivity</t>
  </si>
  <si>
    <t>Security</t>
  </si>
  <si>
    <t>Site Tenure</t>
  </si>
  <si>
    <t>Susceptibility to Hazards</t>
  </si>
  <si>
    <t>TOTAL</t>
  </si>
  <si>
    <t>Breakdown and Scoring System</t>
  </si>
  <si>
    <t xml:space="preserve">QC Result </t>
  </si>
  <si>
    <t>Must Pass Data Completeness (=&gt;95% GPS and =&gt; 90% GLONASS)</t>
  </si>
  <si>
    <t>Must Pass Cycle Slips</t>
  </si>
  <si>
    <t xml:space="preserve">Must Pass Multipath </t>
  </si>
  <si>
    <t>Passing Elevation Mask Setting</t>
  </si>
  <si>
    <t>Pts.</t>
  </si>
  <si>
    <t>0 deg</t>
  </si>
  <si>
    <t>1 deg</t>
  </si>
  <si>
    <t>2 deg</t>
  </si>
  <si>
    <t>3 deg</t>
  </si>
  <si>
    <t>4 deg</t>
  </si>
  <si>
    <t>5 deg</t>
  </si>
  <si>
    <t>6 deg</t>
  </si>
  <si>
    <t>7 deg</t>
  </si>
  <si>
    <t>8 deg</t>
  </si>
  <si>
    <t>9 deg</t>
  </si>
  <si>
    <t>Cycle Slips</t>
  </si>
  <si>
    <t>Multipath</t>
  </si>
  <si>
    <t>&lt;0.5 m</t>
  </si>
  <si>
    <t xml:space="preserve">0.5 m -0.7 m </t>
  </si>
  <si>
    <t>&gt;0.7 m</t>
  </si>
  <si>
    <t>Cellular/Wireless</t>
  </si>
  <si>
    <t>How secure is the location</t>
  </si>
  <si>
    <t>Not secured</t>
  </si>
  <si>
    <t>Refers to the security of the site i.e. vulnerability to theft or vandalism</t>
  </si>
  <si>
    <t>No Development planned for the site (w/in 5 years)</t>
  </si>
  <si>
    <t>Minor development, minor threat to the operation of AGS (w/in 5 years)</t>
  </si>
  <si>
    <t>Major Development, Threat to AGS operation is high (w/in 5 years)</t>
  </si>
  <si>
    <t>Refers to the possibility of the AGS's operation to be interrupted due to future development of area where AGS is located</t>
  </si>
  <si>
    <t>Susceptibility to Geohazards</t>
  </si>
  <si>
    <t>Vulnerability to Hazards</t>
  </si>
  <si>
    <t>Proximity to existing Fault line</t>
  </si>
  <si>
    <t>0-1 km</t>
  </si>
  <si>
    <t>5-10 km</t>
  </si>
  <si>
    <t>&gt;10 km</t>
  </si>
  <si>
    <t>Proximity of Area to Liquefaction</t>
  </si>
  <si>
    <t>Nil (Zero possibility)</t>
  </si>
  <si>
    <t>Low to Moderate</t>
  </si>
  <si>
    <t>Moderate to High</t>
  </si>
  <si>
    <t>Possibility of Flooding/Flash Floods</t>
  </si>
  <si>
    <t>SUMMARY OF CRITERIA FOR AGS SELECTION</t>
  </si>
  <si>
    <t>No.</t>
  </si>
  <si>
    <t>Criteria</t>
  </si>
  <si>
    <t>Site 1</t>
  </si>
  <si>
    <t>Site 2</t>
  </si>
  <si>
    <t>Stability</t>
  </si>
  <si>
    <t>GNSS Test Observation Data shall be quality checked and must pass thresholds for Data Completeness, Cycle Slips, Multipath etc.</t>
  </si>
  <si>
    <t>CRITERIA</t>
  </si>
  <si>
    <t>PTS.</t>
  </si>
  <si>
    <t>SITE 1</t>
  </si>
  <si>
    <t>SITE 2</t>
  </si>
  <si>
    <t>Data Completeness</t>
  </si>
  <si>
    <t xml:space="preserve">Pts. </t>
  </si>
  <si>
    <t>Passing Multipath Value</t>
  </si>
  <si>
    <t>Refers to the mode of data transmission from the Active Geodetic Stations to the Data Control Center
NB. Conduct speedtest on site.</t>
  </si>
  <si>
    <t>Type of connectivity available</t>
  </si>
  <si>
    <t xml:space="preserve">DSL </t>
  </si>
  <si>
    <t>No internet</t>
  </si>
  <si>
    <t>With roving security, walled/fenced, and with CCTV</t>
  </si>
  <si>
    <t>With roving security, walled/fenced</t>
  </si>
  <si>
    <t>Walled/Fenced (No Security Guard)</t>
  </si>
  <si>
    <t>Open space but with security guard</t>
  </si>
  <si>
    <t>Developments</t>
  </si>
  <si>
    <t>1- 5 km</t>
  </si>
  <si>
    <t>Possibility of Landslide/ Rockslide</t>
  </si>
  <si>
    <t>AVERAGE</t>
  </si>
  <si>
    <t>Refers to the stability of monument foundation to be used. Ground-based is preferable.</t>
  </si>
  <si>
    <t>Stability of ground or bldg.</t>
  </si>
  <si>
    <t>Ground-based (10pts)</t>
  </si>
  <si>
    <t>Fixed to sound bedrock</t>
  </si>
  <si>
    <t>Field/solid ground &gt;500m from shore</t>
  </si>
  <si>
    <t>&lt;500m from the shore</t>
  </si>
  <si>
    <t>Roof-based (5pts)</t>
  </si>
  <si>
    <t>Building is &gt;5 years old</t>
  </si>
  <si>
    <t>+1.25</t>
  </si>
  <si>
    <t>2 story-high or less</t>
  </si>
  <si>
    <t>Antenna pillar will be mounted on column</t>
  </si>
  <si>
    <t>Not a galvanized roof</t>
  </si>
  <si>
    <t>(Name of Site)</t>
  </si>
  <si>
    <r>
      <rPr>
        <u/>
        <sz val="11"/>
        <color theme="1"/>
        <rFont val="Calibri"/>
        <family val="2"/>
        <scheme val="minor"/>
      </rPr>
      <t>&gt;</t>
    </r>
    <r>
      <rPr>
        <sz val="11"/>
        <color theme="1"/>
        <rFont val="Calibri"/>
        <family val="2"/>
        <scheme val="minor"/>
      </rPr>
      <t>10 deg</t>
    </r>
  </si>
  <si>
    <t>Refers to the site proximity and vulnerability to geohazards such as fault lines, liquefaction sites, landslides, flash floods etc. 
N.B. Check geohazard map of the location, then choose which hazard applies and its corresponding pts.</t>
  </si>
  <si>
    <t>NAMRIA-PGRSDM-Form16 Rev00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</si>
</sst>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b/>
      <sz val="16"/>
      <color theme="1"/>
      <name val="Century Gothic"/>
      <family val="2"/>
    </font>
    <font>
      <b/>
      <sz val="22"/>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11"/>
      <color theme="1"/>
      <name val="Tahoma"/>
      <family val="2"/>
    </font>
    <font>
      <u/>
      <sz val="11"/>
      <color theme="1"/>
      <name val="Calibri"/>
      <family val="2"/>
      <scheme val="minor"/>
    </font>
    <font>
      <b/>
      <i/>
      <sz val="13"/>
      <color theme="1"/>
      <name val="Calibri"/>
      <family val="2"/>
      <scheme val="minor"/>
    </font>
    <font>
      <sz val="13"/>
      <color theme="1"/>
      <name val="Calibri"/>
      <family val="2"/>
      <scheme val="minor"/>
    </font>
    <font>
      <b/>
      <sz val="13"/>
      <color theme="1"/>
      <name val="Calibri"/>
      <family val="2"/>
      <scheme val="minor"/>
    </font>
    <font>
      <i/>
      <sz val="10.5"/>
      <color theme="1"/>
      <name val="Calibri"/>
      <family val="2"/>
      <scheme val="minor"/>
    </font>
    <font>
      <sz val="11"/>
      <name val="Calibri"/>
      <family val="2"/>
      <scheme val="minor"/>
    </font>
    <font>
      <b/>
      <sz val="13"/>
      <name val="Calibri"/>
      <family val="2"/>
      <scheme val="minor"/>
    </font>
    <font>
      <b/>
      <i/>
      <sz val="13"/>
      <name val="Calibri"/>
      <family val="2"/>
      <scheme val="minor"/>
    </font>
    <font>
      <b/>
      <sz val="9"/>
      <name val="Tahoma"/>
      <family val="2"/>
    </font>
  </fonts>
  <fills count="11">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B7FF"/>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190">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10" xfId="0" applyBorder="1" applyAlignment="1">
      <alignment horizontal="center" vertical="center"/>
    </xf>
    <xf numFmtId="0" fontId="0" fillId="0" borderId="0" xfId="0"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0" fillId="0" borderId="0" xfId="0" applyAlignment="1">
      <alignment horizontal="center" vertical="center"/>
    </xf>
    <xf numFmtId="0" fontId="1" fillId="0" borderId="0" xfId="0" applyFont="1" applyFill="1" applyAlignment="1">
      <alignment vertical="center"/>
    </xf>
    <xf numFmtId="0" fontId="7" fillId="0" borderId="0" xfId="0" applyFont="1" applyAlignment="1">
      <alignment vertical="center" wrapText="1"/>
    </xf>
    <xf numFmtId="0" fontId="1" fillId="0" borderId="42"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16" xfId="0" applyFont="1" applyFill="1" applyBorder="1" applyAlignment="1">
      <alignment horizontal="center" vertical="center"/>
    </xf>
    <xf numFmtId="49" fontId="0" fillId="0" borderId="0" xfId="0" applyNumberFormat="1" applyAlignment="1">
      <alignment vertical="center" wrapText="1"/>
    </xf>
    <xf numFmtId="49" fontId="7" fillId="0" borderId="18" xfId="0" applyNumberFormat="1" applyFont="1" applyBorder="1" applyAlignment="1">
      <alignment horizontal="left" vertical="center" wrapText="1"/>
    </xf>
    <xf numFmtId="0" fontId="0" fillId="0" borderId="42" xfId="0" applyNumberFormat="1" applyBorder="1" applyAlignment="1">
      <alignment horizontal="center" vertical="center" wrapText="1"/>
    </xf>
    <xf numFmtId="0" fontId="7" fillId="0" borderId="20" xfId="0" applyFont="1" applyBorder="1" applyAlignment="1">
      <alignment vertical="center"/>
    </xf>
    <xf numFmtId="0" fontId="0" fillId="0" borderId="43" xfId="0" applyBorder="1" applyAlignment="1">
      <alignment horizontal="center" vertical="center"/>
    </xf>
    <xf numFmtId="0" fontId="0" fillId="0" borderId="43" xfId="0" applyNumberFormat="1" applyBorder="1" applyAlignment="1">
      <alignment horizontal="center" vertical="center"/>
    </xf>
    <xf numFmtId="0" fontId="7" fillId="0" borderId="21" xfId="0" applyFont="1" applyBorder="1" applyAlignment="1">
      <alignment vertical="center"/>
    </xf>
    <xf numFmtId="0" fontId="0" fillId="0" borderId="44" xfId="0" applyBorder="1" applyAlignment="1">
      <alignment horizontal="center" vertical="center"/>
    </xf>
    <xf numFmtId="0" fontId="0" fillId="0" borderId="44" xfId="0" applyNumberFormat="1" applyBorder="1" applyAlignment="1">
      <alignment horizontal="center" vertical="center"/>
    </xf>
    <xf numFmtId="0" fontId="0" fillId="0" borderId="30" xfId="0" applyBorder="1" applyAlignment="1">
      <alignment horizontal="right" vertical="center"/>
    </xf>
    <xf numFmtId="0" fontId="1" fillId="0" borderId="32" xfId="0" applyNumberFormat="1" applyFont="1" applyBorder="1" applyAlignment="1">
      <alignment horizontal="center" vertical="center"/>
    </xf>
    <xf numFmtId="0" fontId="1" fillId="0" borderId="13" xfId="0" applyFont="1" applyFill="1" applyBorder="1" applyAlignment="1">
      <alignment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0" fillId="0" borderId="22" xfId="0" applyFill="1" applyBorder="1" applyAlignment="1">
      <alignment horizontal="right" vertical="center"/>
    </xf>
    <xf numFmtId="0" fontId="0" fillId="0" borderId="45" xfId="0" applyFill="1" applyBorder="1" applyAlignment="1">
      <alignment horizontal="center" vertical="center"/>
    </xf>
    <xf numFmtId="0" fontId="0" fillId="0" borderId="20" xfId="0" applyFill="1" applyBorder="1" applyAlignment="1">
      <alignment horizontal="right" vertical="center"/>
    </xf>
    <xf numFmtId="0" fontId="0" fillId="0" borderId="43" xfId="0" applyFill="1" applyBorder="1" applyAlignment="1">
      <alignment horizontal="center" vertical="center"/>
    </xf>
    <xf numFmtId="0" fontId="0" fillId="0" borderId="21" xfId="0" applyFill="1" applyBorder="1" applyAlignment="1">
      <alignment horizontal="right" vertical="center"/>
    </xf>
    <xf numFmtId="0" fontId="0" fillId="0" borderId="44" xfId="0"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1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2" xfId="0" applyFont="1" applyFill="1" applyBorder="1" applyAlignment="1">
      <alignment horizontal="center" vertical="center"/>
    </xf>
    <xf numFmtId="0" fontId="0" fillId="0" borderId="18" xfId="0" applyBorder="1" applyAlignment="1">
      <alignment horizontal="right" vertical="center"/>
    </xf>
    <xf numFmtId="0" fontId="0" fillId="0" borderId="42" xfId="0" applyBorder="1" applyAlignment="1">
      <alignment horizontal="center" vertical="center"/>
    </xf>
    <xf numFmtId="0" fontId="0" fillId="0" borderId="20" xfId="0" applyBorder="1" applyAlignment="1">
      <alignment horizontal="right" vertical="center"/>
    </xf>
    <xf numFmtId="0" fontId="0" fillId="0" borderId="21" xfId="0" quotePrefix="1" applyBorder="1" applyAlignment="1">
      <alignment horizontal="right" vertical="center"/>
    </xf>
    <xf numFmtId="0" fontId="0" fillId="0" borderId="21" xfId="0" applyBorder="1" applyAlignment="1">
      <alignment horizontal="right" vertical="center"/>
    </xf>
    <xf numFmtId="0" fontId="0" fillId="0" borderId="0" xfId="0" applyFill="1" applyAlignment="1">
      <alignment vertical="center"/>
    </xf>
    <xf numFmtId="0" fontId="1" fillId="0" borderId="24" xfId="0" applyFont="1" applyFill="1" applyBorder="1" applyAlignment="1">
      <alignment horizontal="right" vertical="center"/>
    </xf>
    <xf numFmtId="0" fontId="1" fillId="0" borderId="49"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vertical="center"/>
    </xf>
    <xf numFmtId="0" fontId="1" fillId="0" borderId="24" xfId="0" applyFont="1" applyBorder="1" applyAlignment="1">
      <alignment horizontal="center" vertical="center"/>
    </xf>
    <xf numFmtId="0" fontId="0" fillId="0" borderId="18" xfId="0" applyBorder="1" applyAlignment="1">
      <alignment horizontal="left" wrapText="1"/>
    </xf>
    <xf numFmtId="0" fontId="0" fillId="0" borderId="22" xfId="0" applyBorder="1" applyAlignment="1">
      <alignment horizontal="left" wrapText="1"/>
    </xf>
    <xf numFmtId="0" fontId="0" fillId="0" borderId="45" xfId="0" applyBorder="1" applyAlignment="1">
      <alignment horizontal="center" vertical="center"/>
    </xf>
    <xf numFmtId="0" fontId="0" fillId="0" borderId="20" xfId="0" applyBorder="1" applyAlignment="1">
      <alignment wrapText="1"/>
    </xf>
    <xf numFmtId="0" fontId="0" fillId="0" borderId="27" xfId="0" applyBorder="1" applyAlignment="1">
      <alignment wrapText="1"/>
    </xf>
    <xf numFmtId="0" fontId="0" fillId="0" borderId="50" xfId="0" applyBorder="1" applyAlignment="1">
      <alignment horizontal="center" vertical="center"/>
    </xf>
    <xf numFmtId="0" fontId="0" fillId="0" borderId="21" xfId="0" applyBorder="1"/>
    <xf numFmtId="0" fontId="1" fillId="0" borderId="0" xfId="0" applyFont="1" applyFill="1" applyAlignment="1">
      <alignment horizontal="center" vertical="center"/>
    </xf>
    <xf numFmtId="0" fontId="1" fillId="0" borderId="24" xfId="0" applyFont="1" applyFill="1" applyBorder="1" applyAlignment="1">
      <alignment horizontal="center" vertical="center"/>
    </xf>
    <xf numFmtId="0" fontId="1" fillId="0" borderId="49" xfId="0" applyFont="1" applyFill="1" applyBorder="1" applyAlignment="1">
      <alignment horizontal="center" vertical="center"/>
    </xf>
    <xf numFmtId="0" fontId="1" fillId="0" borderId="26" xfId="0" applyFont="1" applyFill="1" applyBorder="1" applyAlignment="1">
      <alignment horizontal="center" vertical="center"/>
    </xf>
    <xf numFmtId="0" fontId="0" fillId="0" borderId="18" xfId="0" applyFont="1" applyFill="1" applyBorder="1" applyAlignment="1">
      <alignment horizontal="center" vertical="center" wrapText="1"/>
    </xf>
    <xf numFmtId="0" fontId="0" fillId="0" borderId="42"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0" fillId="0" borderId="43" xfId="0" applyFont="1" applyFill="1" applyBorder="1" applyAlignment="1">
      <alignment horizontal="center" vertical="center" wrapText="1"/>
    </xf>
    <xf numFmtId="0" fontId="0" fillId="0" borderId="21" xfId="0" applyFont="1" applyBorder="1" applyAlignment="1">
      <alignment vertical="center" wrapText="1"/>
    </xf>
    <xf numFmtId="0" fontId="0" fillId="0" borderId="44" xfId="0" applyFont="1" applyBorder="1" applyAlignment="1">
      <alignment horizontal="center" vertical="center" wrapText="1"/>
    </xf>
    <xf numFmtId="0" fontId="1" fillId="0" borderId="24" xfId="0" applyFont="1" applyBorder="1" applyAlignment="1">
      <alignment vertical="center" wrapText="1"/>
    </xf>
    <xf numFmtId="0" fontId="0" fillId="0" borderId="49" xfId="0" applyBorder="1" applyAlignment="1">
      <alignment horizontal="center" vertical="center" wrapText="1"/>
    </xf>
    <xf numFmtId="0" fontId="0" fillId="0" borderId="22" xfId="0" applyBorder="1" applyAlignment="1">
      <alignment horizontal="right" vertical="center" wrapText="1"/>
    </xf>
    <xf numFmtId="0" fontId="0" fillId="0" borderId="45" xfId="0" applyBorder="1" applyAlignment="1">
      <alignment horizontal="center" vertical="center" wrapText="1"/>
    </xf>
    <xf numFmtId="0" fontId="0" fillId="0" borderId="20" xfId="0" applyBorder="1" applyAlignment="1">
      <alignment horizontal="right" vertical="center" wrapText="1"/>
    </xf>
    <xf numFmtId="0" fontId="0" fillId="0" borderId="43" xfId="0" applyBorder="1" applyAlignment="1">
      <alignment horizontal="center" vertical="center" wrapText="1"/>
    </xf>
    <xf numFmtId="0" fontId="0" fillId="0" borderId="21" xfId="0" applyBorder="1" applyAlignment="1">
      <alignment horizontal="right" vertical="center" wrapText="1"/>
    </xf>
    <xf numFmtId="0" fontId="0" fillId="0" borderId="44" xfId="0" applyBorder="1" applyAlignment="1">
      <alignment horizontal="center" vertical="center" wrapText="1"/>
    </xf>
    <xf numFmtId="0" fontId="7" fillId="0" borderId="22" xfId="0" applyFont="1" applyBorder="1" applyAlignment="1">
      <alignment horizontal="right" vertical="center" wrapText="1"/>
    </xf>
    <xf numFmtId="0" fontId="7" fillId="0" borderId="20" xfId="0" applyFont="1" applyBorder="1" applyAlignment="1">
      <alignment horizontal="right" vertical="center" wrapText="1"/>
    </xf>
    <xf numFmtId="0" fontId="7" fillId="0" borderId="21" xfId="0" applyFont="1" applyBorder="1" applyAlignment="1">
      <alignment horizontal="right" vertical="center" wrapText="1"/>
    </xf>
    <xf numFmtId="0" fontId="1" fillId="0" borderId="30" xfId="0" applyFont="1" applyBorder="1" applyAlignment="1">
      <alignment horizontal="right" vertical="center"/>
    </xf>
    <xf numFmtId="0" fontId="1" fillId="0" borderId="32" xfId="0" applyFont="1" applyBorder="1" applyAlignment="1">
      <alignment horizontal="center" vertical="center"/>
    </xf>
    <xf numFmtId="0" fontId="1" fillId="0" borderId="52" xfId="0" applyFont="1" applyBorder="1"/>
    <xf numFmtId="0" fontId="0" fillId="0" borderId="41" xfId="0" applyBorder="1" applyAlignment="1">
      <alignment horizontal="center"/>
    </xf>
    <xf numFmtId="0" fontId="7" fillId="0" borderId="33" xfId="0" applyFont="1" applyBorder="1" applyAlignment="1">
      <alignment horizontal="right"/>
    </xf>
    <xf numFmtId="0" fontId="0" fillId="0" borderId="35" xfId="0" applyBorder="1" applyAlignment="1">
      <alignment horizontal="center"/>
    </xf>
    <xf numFmtId="0" fontId="7" fillId="0" borderId="11" xfId="0" applyFont="1" applyBorder="1" applyAlignment="1">
      <alignment horizontal="right" wrapText="1"/>
    </xf>
    <xf numFmtId="0" fontId="0" fillId="0" borderId="12" xfId="0" applyBorder="1" applyAlignment="1">
      <alignment horizontal="center" vertical="center"/>
    </xf>
    <xf numFmtId="0" fontId="7" fillId="0" borderId="53" xfId="0" applyFont="1" applyBorder="1" applyAlignment="1">
      <alignment horizontal="right"/>
    </xf>
    <xf numFmtId="0" fontId="0" fillId="0" borderId="54" xfId="0" applyBorder="1" applyAlignment="1">
      <alignment horizontal="center"/>
    </xf>
    <xf numFmtId="0" fontId="0" fillId="0" borderId="6" xfId="0" quotePrefix="1" applyBorder="1" applyAlignment="1">
      <alignment horizontal="center"/>
    </xf>
    <xf numFmtId="0" fontId="7" fillId="0" borderId="11" xfId="0" applyFont="1" applyBorder="1" applyAlignment="1">
      <alignment horizontal="right"/>
    </xf>
    <xf numFmtId="0" fontId="0" fillId="0" borderId="55" xfId="0" quotePrefix="1" applyBorder="1" applyAlignment="1">
      <alignment horizontal="center"/>
    </xf>
    <xf numFmtId="0" fontId="0" fillId="0" borderId="55" xfId="0" quotePrefix="1" applyBorder="1" applyAlignment="1">
      <alignment horizontal="center" vertical="center"/>
    </xf>
    <xf numFmtId="0" fontId="7" fillId="0" borderId="13" xfId="0" applyFont="1" applyBorder="1" applyAlignment="1">
      <alignment horizontal="right"/>
    </xf>
    <xf numFmtId="0" fontId="0" fillId="0" borderId="56" xfId="0" quotePrefix="1" applyBorder="1" applyAlignment="1">
      <alignment horizontal="center"/>
    </xf>
    <xf numFmtId="0" fontId="0" fillId="0" borderId="15" xfId="0" applyBorder="1" applyAlignment="1">
      <alignment horizontal="center" vertical="center"/>
    </xf>
    <xf numFmtId="0" fontId="0" fillId="0" borderId="0"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23" xfId="0" applyBorder="1" applyAlignment="1">
      <alignment vertical="center"/>
    </xf>
    <xf numFmtId="0" fontId="0" fillId="0" borderId="23" xfId="0" applyBorder="1" applyAlignment="1">
      <alignment horizontal="center" vertical="center"/>
    </xf>
    <xf numFmtId="0" fontId="0" fillId="0" borderId="7" xfId="0" applyBorder="1" applyAlignment="1">
      <alignment vertical="center"/>
    </xf>
    <xf numFmtId="0" fontId="0" fillId="0" borderId="7" xfId="0" applyBorder="1" applyAlignment="1">
      <alignment horizontal="center" vertical="center"/>
    </xf>
    <xf numFmtId="0" fontId="6" fillId="0" borderId="0" xfId="0" applyFont="1" applyFill="1" applyAlignment="1">
      <alignment vertical="center"/>
    </xf>
    <xf numFmtId="0" fontId="5" fillId="0" borderId="0" xfId="0" applyFont="1" applyAlignment="1">
      <alignment vertical="center"/>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1" fillId="0" borderId="33" xfId="0" applyFont="1" applyBorder="1" applyAlignment="1">
      <alignment horizontal="center" vertical="center"/>
    </xf>
    <xf numFmtId="0" fontId="10" fillId="2" borderId="57" xfId="0" applyFont="1" applyFill="1" applyBorder="1" applyAlignment="1">
      <alignment vertical="center"/>
    </xf>
    <xf numFmtId="0" fontId="10" fillId="2" borderId="34" xfId="0" applyFont="1" applyFill="1" applyBorder="1" applyAlignment="1">
      <alignment horizontal="center" vertical="center"/>
    </xf>
    <xf numFmtId="0" fontId="10" fillId="2" borderId="35" xfId="0" applyFont="1" applyFill="1" applyBorder="1" applyAlignment="1">
      <alignment horizontal="center" vertical="center"/>
    </xf>
    <xf numFmtId="0" fontId="11" fillId="0" borderId="11" xfId="0" applyFont="1" applyBorder="1" applyAlignment="1">
      <alignment horizontal="center" vertical="center"/>
    </xf>
    <xf numFmtId="0" fontId="10" fillId="3" borderId="55" xfId="0" applyFont="1" applyFill="1" applyBorder="1" applyAlignment="1">
      <alignment vertical="center"/>
    </xf>
    <xf numFmtId="0" fontId="10" fillId="3" borderId="1" xfId="0" applyFont="1" applyFill="1" applyBorder="1" applyAlignment="1">
      <alignment horizontal="center" vertical="center"/>
    </xf>
    <xf numFmtId="0" fontId="10" fillId="3" borderId="12" xfId="0" applyFont="1" applyFill="1" applyBorder="1" applyAlignment="1">
      <alignment horizontal="center" vertical="center"/>
    </xf>
    <xf numFmtId="0" fontId="10" fillId="4" borderId="55" xfId="0" applyFont="1" applyFill="1" applyBorder="1" applyAlignment="1">
      <alignment vertical="center"/>
    </xf>
    <xf numFmtId="0" fontId="10" fillId="4" borderId="1" xfId="0" applyFont="1" applyFill="1" applyBorder="1" applyAlignment="1">
      <alignment horizontal="center" vertical="center"/>
    </xf>
    <xf numFmtId="0" fontId="10" fillId="4" borderId="12" xfId="0" applyFont="1" applyFill="1" applyBorder="1" applyAlignment="1">
      <alignment horizontal="center" vertical="center"/>
    </xf>
    <xf numFmtId="0" fontId="10" fillId="5" borderId="55" xfId="0" applyFont="1" applyFill="1" applyBorder="1" applyAlignment="1">
      <alignment vertical="center"/>
    </xf>
    <xf numFmtId="0" fontId="10" fillId="5" borderId="1" xfId="0" applyFont="1" applyFill="1" applyBorder="1" applyAlignment="1">
      <alignment horizontal="center" vertical="center"/>
    </xf>
    <xf numFmtId="0" fontId="10" fillId="5" borderId="12" xfId="0" applyFont="1" applyFill="1" applyBorder="1" applyAlignment="1">
      <alignment horizontal="center" vertical="center"/>
    </xf>
    <xf numFmtId="0" fontId="10" fillId="6" borderId="55" xfId="0" applyFont="1" applyFill="1" applyBorder="1" applyAlignment="1">
      <alignment vertical="center"/>
    </xf>
    <xf numFmtId="0" fontId="10" fillId="6" borderId="1" xfId="0" applyFont="1" applyFill="1" applyBorder="1" applyAlignment="1">
      <alignment horizontal="center" vertical="center"/>
    </xf>
    <xf numFmtId="0" fontId="10" fillId="6" borderId="12" xfId="0" applyFont="1" applyFill="1" applyBorder="1" applyAlignment="1">
      <alignment horizontal="center" vertical="center"/>
    </xf>
    <xf numFmtId="0" fontId="11" fillId="0" borderId="36" xfId="0" applyFont="1" applyBorder="1" applyAlignment="1">
      <alignment horizontal="center" vertical="center"/>
    </xf>
    <xf numFmtId="0" fontId="10" fillId="10" borderId="56" xfId="0" applyFont="1" applyFill="1" applyBorder="1" applyAlignment="1">
      <alignment vertical="center"/>
    </xf>
    <xf numFmtId="0" fontId="10" fillId="10" borderId="37" xfId="0" applyFont="1" applyFill="1" applyBorder="1" applyAlignment="1">
      <alignment horizontal="center" vertical="center"/>
    </xf>
    <xf numFmtId="0" fontId="10" fillId="10" borderId="38" xfId="0" applyFont="1" applyFill="1" applyBorder="1" applyAlignment="1">
      <alignment horizontal="center" vertical="center"/>
    </xf>
    <xf numFmtId="0" fontId="0" fillId="0" borderId="0" xfId="0" quotePrefix="1" applyAlignment="1">
      <alignment vertical="center"/>
    </xf>
    <xf numFmtId="0" fontId="8" fillId="0" borderId="0" xfId="0" quotePrefix="1" applyFont="1" applyAlignment="1">
      <alignment vertical="center"/>
    </xf>
    <xf numFmtId="16" fontId="8" fillId="0" borderId="0" xfId="0" quotePrefix="1" applyNumberFormat="1" applyFont="1" applyAlignment="1">
      <alignment vertical="center"/>
    </xf>
    <xf numFmtId="0" fontId="14" fillId="0" borderId="0" xfId="0" applyFont="1" applyAlignment="1">
      <alignment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4" fillId="0" borderId="0" xfId="0" applyFont="1" applyAlignment="1">
      <alignment horizontal="center" vertical="center"/>
    </xf>
    <xf numFmtId="0" fontId="14" fillId="0" borderId="0" xfId="0" applyFont="1"/>
    <xf numFmtId="0" fontId="17" fillId="0" borderId="23" xfId="0" applyFont="1" applyBorder="1" applyAlignment="1">
      <alignment vertical="center"/>
    </xf>
    <xf numFmtId="0" fontId="7" fillId="0" borderId="17"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3" xfId="0" applyFont="1" applyBorder="1" applyAlignment="1">
      <alignment horizontal="center" vertical="center"/>
    </xf>
    <xf numFmtId="0" fontId="2" fillId="0" borderId="7" xfId="0" applyFont="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16" xfId="0" applyFont="1" applyFill="1"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6" xfId="0" applyFill="1" applyBorder="1" applyAlignment="1">
      <alignment horizontal="center" vertical="center"/>
    </xf>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5" fillId="0" borderId="0" xfId="0" applyFont="1" applyAlignment="1">
      <alignment horizontal="center" vertical="center"/>
    </xf>
    <xf numFmtId="0" fontId="10" fillId="0" borderId="28" xfId="0" applyFont="1" applyBorder="1" applyAlignment="1">
      <alignment horizontal="center" vertical="center"/>
    </xf>
    <xf numFmtId="0" fontId="10" fillId="0" borderId="30" xfId="0" applyFont="1" applyBorder="1" applyAlignment="1">
      <alignment horizontal="center" vertical="center"/>
    </xf>
    <xf numFmtId="0" fontId="10" fillId="0" borderId="58" xfId="0" applyFont="1" applyBorder="1" applyAlignment="1">
      <alignment horizontal="center" vertical="center"/>
    </xf>
    <xf numFmtId="0" fontId="10" fillId="0" borderId="59" xfId="0" applyFont="1" applyBorder="1" applyAlignment="1">
      <alignment horizontal="center" vertical="center"/>
    </xf>
    <xf numFmtId="0" fontId="10" fillId="0" borderId="29" xfId="0" applyFont="1" applyBorder="1" applyAlignment="1">
      <alignment horizontal="center" vertical="center"/>
    </xf>
    <xf numFmtId="0" fontId="10" fillId="0" borderId="31" xfId="0" applyFont="1" applyBorder="1" applyAlignment="1">
      <alignment horizontal="center" vertical="center"/>
    </xf>
    <xf numFmtId="0" fontId="12" fillId="0" borderId="0" xfId="0" applyFont="1" applyAlignment="1">
      <alignment horizontal="center" vertical="center"/>
    </xf>
    <xf numFmtId="0" fontId="15" fillId="0" borderId="24" xfId="0" applyFont="1" applyBorder="1" applyAlignment="1">
      <alignment horizontal="center" vertical="center"/>
    </xf>
    <xf numFmtId="0" fontId="15" fillId="0" borderId="39" xfId="0" applyFont="1" applyBorder="1" applyAlignment="1">
      <alignment horizontal="center" vertical="center"/>
    </xf>
    <xf numFmtId="0" fontId="1" fillId="6" borderId="0" xfId="0" applyFont="1" applyFill="1" applyAlignment="1">
      <alignment horizontal="center" vertical="center"/>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13" fillId="0" borderId="17" xfId="0" applyFont="1" applyFill="1" applyBorder="1" applyAlignment="1">
      <alignment horizontal="center" vertical="center" wrapText="1"/>
    </xf>
    <xf numFmtId="0" fontId="1" fillId="10" borderId="0" xfId="0" applyFont="1" applyFill="1" applyAlignment="1">
      <alignment horizontal="center"/>
    </xf>
    <xf numFmtId="0" fontId="1" fillId="9" borderId="0" xfId="0" applyFont="1" applyFill="1" applyAlignment="1">
      <alignment horizontal="center" vertical="center"/>
    </xf>
    <xf numFmtId="0" fontId="7" fillId="0" borderId="51" xfId="0" applyFont="1" applyBorder="1" applyAlignment="1">
      <alignment horizontal="left" vertical="center" wrapText="1"/>
    </xf>
    <xf numFmtId="0" fontId="1" fillId="7" borderId="0" xfId="0" applyFont="1" applyFill="1" applyAlignment="1">
      <alignment horizontal="center" vertical="center"/>
    </xf>
    <xf numFmtId="0" fontId="1" fillId="8" borderId="0" xfId="0" applyFont="1" applyFill="1" applyAlignment="1">
      <alignment horizontal="center" vertical="center"/>
    </xf>
    <xf numFmtId="0" fontId="0" fillId="0" borderId="28" xfId="0" applyBorder="1" applyAlignment="1">
      <alignment horizontal="center" vertical="center"/>
    </xf>
    <xf numFmtId="0" fontId="0" fillId="0" borderId="36" xfId="0" applyBorder="1" applyAlignment="1">
      <alignment horizontal="center" vertical="center"/>
    </xf>
    <xf numFmtId="0" fontId="0" fillId="0" borderId="30" xfId="0" applyBorder="1" applyAlignment="1">
      <alignment horizontal="center" vertical="center"/>
    </xf>
    <xf numFmtId="0" fontId="6" fillId="2" borderId="0" xfId="0" applyFont="1" applyFill="1" applyAlignment="1">
      <alignment horizontal="center" vertical="center"/>
    </xf>
    <xf numFmtId="0" fontId="1" fillId="0" borderId="46" xfId="0" applyFont="1" applyBorder="1" applyAlignment="1">
      <alignment horizontal="center"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0" fillId="0" borderId="46" xfId="0" applyFont="1" applyFill="1" applyBorder="1" applyAlignment="1">
      <alignment horizontal="center" vertical="center" wrapText="1"/>
    </xf>
    <xf numFmtId="0" fontId="0" fillId="0" borderId="47" xfId="0" applyFont="1" applyFill="1" applyBorder="1" applyAlignment="1">
      <alignment horizontal="center" vertical="center" wrapText="1"/>
    </xf>
    <xf numFmtId="0" fontId="0" fillId="0" borderId="4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152400</xdr:rowOff>
    </xdr:from>
    <xdr:to>
      <xdr:col>2</xdr:col>
      <xdr:colOff>177075</xdr:colOff>
      <xdr:row>4</xdr:row>
      <xdr:rowOff>43725</xdr:rowOff>
    </xdr:to>
    <xdr:pic>
      <xdr:nvPicPr>
        <xdr:cNvPr id="3" name="Picture 2">
          <a:extLst>
            <a:ext uri="{FF2B5EF4-FFF2-40B4-BE49-F238E27FC236}">
              <a16:creationId xmlns:a16="http://schemas.microsoft.com/office/drawing/2014/main" xmlns="" id="{00000000-0008-0000-0000-000003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342900"/>
          <a:ext cx="720000" cy="653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2"/>
  <sheetViews>
    <sheetView tabSelected="1" view="pageBreakPreview" topLeftCell="A97" zoomScaleNormal="100" zoomScaleSheetLayoutView="100" workbookViewId="0">
      <selection activeCell="E15" sqref="E15"/>
    </sheetView>
  </sheetViews>
  <sheetFormatPr defaultRowHeight="15" x14ac:dyDescent="0.25"/>
  <cols>
    <col min="1" max="1" width="5.7109375" style="4" customWidth="1"/>
    <col min="2" max="3" width="4.42578125" style="4" customWidth="1"/>
    <col min="4" max="4" width="29.7109375" style="4" customWidth="1"/>
    <col min="5" max="5" width="22.42578125" style="7" customWidth="1"/>
    <col min="6" max="7" width="18.42578125" style="7" bestFit="1" customWidth="1"/>
    <col min="8" max="8" width="5.7109375" style="4" customWidth="1"/>
    <col min="9" max="12" width="9.140625" style="4"/>
    <col min="13" max="15" width="9.140625" style="7"/>
    <col min="16" max="16" width="9.140625" style="4"/>
  </cols>
  <sheetData>
    <row r="1" spans="1:16" x14ac:dyDescent="0.25">
      <c r="A1" s="95"/>
      <c r="B1" s="96"/>
      <c r="C1" s="97"/>
      <c r="D1" s="142" t="s">
        <v>0</v>
      </c>
      <c r="E1" s="143"/>
      <c r="F1" s="143"/>
      <c r="G1" s="144"/>
    </row>
    <row r="2" spans="1:16" x14ac:dyDescent="0.25">
      <c r="A2" s="98"/>
      <c r="B2" s="94"/>
      <c r="C2" s="99"/>
      <c r="D2" s="145"/>
      <c r="E2" s="146"/>
      <c r="F2" s="146"/>
      <c r="G2" s="147"/>
    </row>
    <row r="3" spans="1:16" x14ac:dyDescent="0.25">
      <c r="A3" s="98"/>
      <c r="B3" s="94"/>
      <c r="C3" s="99"/>
      <c r="D3" s="145"/>
      <c r="E3" s="146"/>
      <c r="F3" s="146"/>
      <c r="G3" s="147"/>
    </row>
    <row r="4" spans="1:16" x14ac:dyDescent="0.25">
      <c r="A4" s="98"/>
      <c r="B4" s="94"/>
      <c r="C4" s="99"/>
      <c r="D4" s="148"/>
      <c r="E4" s="149"/>
      <c r="F4" s="149"/>
      <c r="G4" s="150"/>
    </row>
    <row r="5" spans="1:16" x14ac:dyDescent="0.25">
      <c r="A5" s="100"/>
      <c r="B5" s="101"/>
      <c r="C5" s="103"/>
      <c r="D5" s="140" t="s">
        <v>90</v>
      </c>
      <c r="E5" s="102"/>
      <c r="F5" s="102"/>
      <c r="G5" s="104"/>
    </row>
    <row r="7" spans="1:16" ht="18.75" customHeight="1" thickBot="1" x14ac:dyDescent="0.3">
      <c r="B7" s="160" t="s">
        <v>49</v>
      </c>
      <c r="C7" s="160"/>
      <c r="D7" s="160"/>
      <c r="E7" s="160"/>
      <c r="F7" s="160"/>
      <c r="G7" s="160"/>
      <c r="H7" s="5"/>
    </row>
    <row r="8" spans="1:16" ht="21" x14ac:dyDescent="0.25">
      <c r="C8" s="161" t="s">
        <v>50</v>
      </c>
      <c r="D8" s="163" t="s">
        <v>51</v>
      </c>
      <c r="E8" s="165" t="s">
        <v>1</v>
      </c>
      <c r="F8" s="107" t="s">
        <v>52</v>
      </c>
      <c r="G8" s="108" t="s">
        <v>53</v>
      </c>
      <c r="H8" s="6"/>
    </row>
    <row r="9" spans="1:16" ht="21.75" thickBot="1" x14ac:dyDescent="0.3">
      <c r="C9" s="162"/>
      <c r="D9" s="164"/>
      <c r="E9" s="166"/>
      <c r="F9" s="109" t="s">
        <v>87</v>
      </c>
      <c r="G9" s="110" t="s">
        <v>87</v>
      </c>
      <c r="H9" s="6"/>
    </row>
    <row r="10" spans="1:16" ht="17.25" x14ac:dyDescent="0.25">
      <c r="C10" s="111">
        <v>1</v>
      </c>
      <c r="D10" s="112" t="s">
        <v>2</v>
      </c>
      <c r="E10" s="113">
        <f>E25</f>
        <v>25</v>
      </c>
      <c r="F10" s="113">
        <f>F25</f>
        <v>0</v>
      </c>
      <c r="G10" s="114">
        <f>G25</f>
        <v>0</v>
      </c>
    </row>
    <row r="11" spans="1:16" ht="17.25" x14ac:dyDescent="0.25">
      <c r="C11" s="115">
        <v>2</v>
      </c>
      <c r="D11" s="116" t="s">
        <v>3</v>
      </c>
      <c r="E11" s="117">
        <v>20</v>
      </c>
      <c r="F11" s="117">
        <f>F64</f>
        <v>0</v>
      </c>
      <c r="G11" s="118">
        <f>G64</f>
        <v>0</v>
      </c>
    </row>
    <row r="12" spans="1:16" ht="17.25" x14ac:dyDescent="0.25">
      <c r="C12" s="115">
        <v>3</v>
      </c>
      <c r="D12" s="119" t="s">
        <v>4</v>
      </c>
      <c r="E12" s="120">
        <v>20</v>
      </c>
      <c r="F12" s="120">
        <f>F72</f>
        <v>0</v>
      </c>
      <c r="G12" s="121">
        <f>G72</f>
        <v>0</v>
      </c>
    </row>
    <row r="13" spans="1:16" ht="17.25" x14ac:dyDescent="0.25">
      <c r="C13" s="115">
        <v>4</v>
      </c>
      <c r="D13" s="122" t="s">
        <v>5</v>
      </c>
      <c r="E13" s="123">
        <v>15</v>
      </c>
      <c r="F13" s="123">
        <f>F82</f>
        <v>0</v>
      </c>
      <c r="G13" s="124">
        <f>G82</f>
        <v>0</v>
      </c>
    </row>
    <row r="14" spans="1:16" ht="17.25" x14ac:dyDescent="0.25">
      <c r="C14" s="115">
        <v>5</v>
      </c>
      <c r="D14" s="125" t="s">
        <v>6</v>
      </c>
      <c r="E14" s="126">
        <v>10</v>
      </c>
      <c r="F14" s="126">
        <f>F107</f>
        <v>0</v>
      </c>
      <c r="G14" s="127">
        <f>G107</f>
        <v>0</v>
      </c>
    </row>
    <row r="15" spans="1:16" ht="18" thickBot="1" x14ac:dyDescent="0.3">
      <c r="C15" s="128">
        <v>6</v>
      </c>
      <c r="D15" s="129" t="s">
        <v>54</v>
      </c>
      <c r="E15" s="130">
        <v>10</v>
      </c>
      <c r="F15" s="130">
        <f>SUM(F113:F121)</f>
        <v>0</v>
      </c>
      <c r="G15" s="131">
        <f>SUM(G113:G121)</f>
        <v>0</v>
      </c>
    </row>
    <row r="16" spans="1:16" s="139" customFormat="1" ht="18" thickBot="1" x14ac:dyDescent="0.3">
      <c r="A16" s="135"/>
      <c r="B16" s="135"/>
      <c r="C16" s="168" t="s">
        <v>7</v>
      </c>
      <c r="D16" s="169"/>
      <c r="E16" s="136">
        <f>SUM(E10:E15)</f>
        <v>100</v>
      </c>
      <c r="F16" s="136">
        <f>SUM(F10:F15)</f>
        <v>0</v>
      </c>
      <c r="G16" s="137">
        <f>SUM(G10:G15)</f>
        <v>0</v>
      </c>
      <c r="H16" s="135"/>
      <c r="I16" s="135"/>
      <c r="J16" s="135"/>
      <c r="K16" s="135"/>
      <c r="L16" s="135"/>
      <c r="M16" s="138"/>
      <c r="N16" s="138"/>
      <c r="O16" s="138"/>
      <c r="P16" s="135"/>
    </row>
    <row r="18" spans="1:8" ht="18.75" x14ac:dyDescent="0.25">
      <c r="B18" s="106"/>
      <c r="C18" s="106"/>
      <c r="D18" s="167" t="s">
        <v>8</v>
      </c>
      <c r="E18" s="167"/>
      <c r="F18" s="167"/>
      <c r="G18" s="167"/>
    </row>
    <row r="19" spans="1:8" ht="15.75" x14ac:dyDescent="0.25">
      <c r="B19" s="105"/>
      <c r="C19" s="8"/>
      <c r="D19" s="183" t="s">
        <v>9</v>
      </c>
      <c r="E19" s="183"/>
      <c r="F19" s="183"/>
      <c r="G19" s="183"/>
    </row>
    <row r="20" spans="1:8" ht="31.5" customHeight="1" thickBot="1" x14ac:dyDescent="0.3">
      <c r="B20" s="8"/>
      <c r="D20" s="141" t="s">
        <v>55</v>
      </c>
      <c r="E20" s="141"/>
      <c r="F20" s="141"/>
      <c r="G20" s="141"/>
      <c r="H20" s="9"/>
    </row>
    <row r="21" spans="1:8" ht="15.75" thickBot="1" x14ac:dyDescent="0.3">
      <c r="C21" s="13"/>
      <c r="D21" s="10" t="s">
        <v>56</v>
      </c>
      <c r="E21" s="11" t="s">
        <v>57</v>
      </c>
      <c r="F21" s="10" t="s">
        <v>58</v>
      </c>
      <c r="G21" s="12" t="s">
        <v>59</v>
      </c>
      <c r="H21" s="9"/>
    </row>
    <row r="22" spans="1:8" ht="45" x14ac:dyDescent="0.25">
      <c r="A22" s="13"/>
      <c r="B22" s="13"/>
      <c r="D22" s="14" t="s">
        <v>10</v>
      </c>
      <c r="E22" s="15">
        <v>10</v>
      </c>
      <c r="F22" s="15">
        <f>F29</f>
        <v>0</v>
      </c>
      <c r="G22" s="15">
        <f>G29</f>
        <v>0</v>
      </c>
      <c r="H22" s="9"/>
    </row>
    <row r="23" spans="1:8" x14ac:dyDescent="0.25">
      <c r="D23" s="16" t="s">
        <v>11</v>
      </c>
      <c r="E23" s="17">
        <v>10</v>
      </c>
      <c r="F23" s="18">
        <f>F43</f>
        <v>0</v>
      </c>
      <c r="G23" s="18">
        <f>G43</f>
        <v>0</v>
      </c>
      <c r="H23" s="9"/>
    </row>
    <row r="24" spans="1:8" ht="15.75" thickBot="1" x14ac:dyDescent="0.3">
      <c r="D24" s="19" t="s">
        <v>12</v>
      </c>
      <c r="E24" s="20">
        <v>5</v>
      </c>
      <c r="F24" s="21">
        <f>F57</f>
        <v>0</v>
      </c>
      <c r="G24" s="21">
        <f>G57</f>
        <v>0</v>
      </c>
      <c r="H24" s="9"/>
    </row>
    <row r="25" spans="1:8" ht="15.75" thickBot="1" x14ac:dyDescent="0.3">
      <c r="D25" s="22" t="s">
        <v>7</v>
      </c>
      <c r="E25" s="23">
        <f>SUM(E22:E24)</f>
        <v>25</v>
      </c>
      <c r="F25" s="23">
        <f>SUM(F22:F24)</f>
        <v>0</v>
      </c>
      <c r="G25" s="23">
        <f>SUM(G22:G24)</f>
        <v>0</v>
      </c>
      <c r="H25" s="9"/>
    </row>
    <row r="26" spans="1:8" ht="15.75" thickBot="1" x14ac:dyDescent="0.3"/>
    <row r="27" spans="1:8" x14ac:dyDescent="0.25">
      <c r="D27" s="151" t="s">
        <v>60</v>
      </c>
      <c r="E27" s="152"/>
      <c r="F27" s="152"/>
      <c r="G27" s="153"/>
    </row>
    <row r="28" spans="1:8" ht="15.75" thickBot="1" x14ac:dyDescent="0.3">
      <c r="D28" s="24" t="s">
        <v>13</v>
      </c>
      <c r="E28" s="25" t="s">
        <v>61</v>
      </c>
      <c r="F28" s="25" t="s">
        <v>52</v>
      </c>
      <c r="G28" s="26" t="s">
        <v>53</v>
      </c>
    </row>
    <row r="29" spans="1:8" x14ac:dyDescent="0.25">
      <c r="D29" s="27" t="s">
        <v>15</v>
      </c>
      <c r="E29" s="28">
        <v>10</v>
      </c>
      <c r="F29" s="157">
        <v>0</v>
      </c>
      <c r="G29" s="157">
        <v>0</v>
      </c>
    </row>
    <row r="30" spans="1:8" x14ac:dyDescent="0.25">
      <c r="D30" s="29" t="s">
        <v>16</v>
      </c>
      <c r="E30" s="30">
        <v>9</v>
      </c>
      <c r="F30" s="158"/>
      <c r="G30" s="158"/>
    </row>
    <row r="31" spans="1:8" x14ac:dyDescent="0.25">
      <c r="D31" s="29" t="s">
        <v>17</v>
      </c>
      <c r="E31" s="30">
        <v>8</v>
      </c>
      <c r="F31" s="158"/>
      <c r="G31" s="158"/>
    </row>
    <row r="32" spans="1:8" x14ac:dyDescent="0.25">
      <c r="D32" s="29" t="s">
        <v>18</v>
      </c>
      <c r="E32" s="30">
        <v>7</v>
      </c>
      <c r="F32" s="158"/>
      <c r="G32" s="158"/>
    </row>
    <row r="33" spans="4:7" x14ac:dyDescent="0.25">
      <c r="D33" s="29" t="s">
        <v>19</v>
      </c>
      <c r="E33" s="30">
        <v>6</v>
      </c>
      <c r="F33" s="158"/>
      <c r="G33" s="158"/>
    </row>
    <row r="34" spans="4:7" x14ac:dyDescent="0.25">
      <c r="D34" s="29" t="s">
        <v>20</v>
      </c>
      <c r="E34" s="30">
        <v>5</v>
      </c>
      <c r="F34" s="158"/>
      <c r="G34" s="158"/>
    </row>
    <row r="35" spans="4:7" x14ac:dyDescent="0.25">
      <c r="D35" s="29" t="s">
        <v>21</v>
      </c>
      <c r="E35" s="30">
        <v>4</v>
      </c>
      <c r="F35" s="158"/>
      <c r="G35" s="158"/>
    </row>
    <row r="36" spans="4:7" x14ac:dyDescent="0.25">
      <c r="D36" s="29" t="s">
        <v>22</v>
      </c>
      <c r="E36" s="30">
        <v>3</v>
      </c>
      <c r="F36" s="158"/>
      <c r="G36" s="158"/>
    </row>
    <row r="37" spans="4:7" x14ac:dyDescent="0.25">
      <c r="D37" s="29" t="s">
        <v>23</v>
      </c>
      <c r="E37" s="30">
        <v>2</v>
      </c>
      <c r="F37" s="158"/>
      <c r="G37" s="158"/>
    </row>
    <row r="38" spans="4:7" x14ac:dyDescent="0.25">
      <c r="D38" s="29" t="s">
        <v>24</v>
      </c>
      <c r="E38" s="30">
        <v>1</v>
      </c>
      <c r="F38" s="158"/>
      <c r="G38" s="158"/>
    </row>
    <row r="39" spans="4:7" ht="15.75" thickBot="1" x14ac:dyDescent="0.3">
      <c r="D39" s="31" t="s">
        <v>88</v>
      </c>
      <c r="E39" s="32">
        <v>0</v>
      </c>
      <c r="F39" s="159"/>
      <c r="G39" s="159"/>
    </row>
    <row r="40" spans="4:7" ht="6.95" customHeight="1" thickBot="1" x14ac:dyDescent="0.3">
      <c r="D40" s="33"/>
      <c r="E40" s="34"/>
      <c r="F40" s="34"/>
      <c r="G40" s="34"/>
    </row>
    <row r="41" spans="4:7" x14ac:dyDescent="0.25">
      <c r="D41" s="151" t="s">
        <v>25</v>
      </c>
      <c r="E41" s="152"/>
      <c r="F41" s="152"/>
      <c r="G41" s="153"/>
    </row>
    <row r="42" spans="4:7" ht="15.75" thickBot="1" x14ac:dyDescent="0.3">
      <c r="D42" s="35" t="s">
        <v>13</v>
      </c>
      <c r="E42" s="36" t="s">
        <v>61</v>
      </c>
      <c r="F42" s="36" t="s">
        <v>52</v>
      </c>
      <c r="G42" s="37" t="s">
        <v>53</v>
      </c>
    </row>
    <row r="43" spans="4:7" x14ac:dyDescent="0.25">
      <c r="D43" s="38" t="s">
        <v>15</v>
      </c>
      <c r="E43" s="39">
        <v>10</v>
      </c>
      <c r="F43" s="154">
        <v>0</v>
      </c>
      <c r="G43" s="154">
        <v>0</v>
      </c>
    </row>
    <row r="44" spans="4:7" x14ac:dyDescent="0.25">
      <c r="D44" s="40" t="s">
        <v>16</v>
      </c>
      <c r="E44" s="17">
        <v>9</v>
      </c>
      <c r="F44" s="155"/>
      <c r="G44" s="155"/>
    </row>
    <row r="45" spans="4:7" x14ac:dyDescent="0.25">
      <c r="D45" s="40" t="s">
        <v>17</v>
      </c>
      <c r="E45" s="17">
        <v>8</v>
      </c>
      <c r="F45" s="155"/>
      <c r="G45" s="155"/>
    </row>
    <row r="46" spans="4:7" x14ac:dyDescent="0.25">
      <c r="D46" s="40" t="s">
        <v>18</v>
      </c>
      <c r="E46" s="17">
        <v>7</v>
      </c>
      <c r="F46" s="155"/>
      <c r="G46" s="155"/>
    </row>
    <row r="47" spans="4:7" x14ac:dyDescent="0.25">
      <c r="D47" s="40" t="s">
        <v>19</v>
      </c>
      <c r="E47" s="17">
        <v>6</v>
      </c>
      <c r="F47" s="155"/>
      <c r="G47" s="155"/>
    </row>
    <row r="48" spans="4:7" x14ac:dyDescent="0.25">
      <c r="D48" s="40" t="s">
        <v>20</v>
      </c>
      <c r="E48" s="17">
        <v>5</v>
      </c>
      <c r="F48" s="155"/>
      <c r="G48" s="155"/>
    </row>
    <row r="49" spans="2:8" x14ac:dyDescent="0.25">
      <c r="D49" s="40" t="s">
        <v>21</v>
      </c>
      <c r="E49" s="17">
        <v>4</v>
      </c>
      <c r="F49" s="155"/>
      <c r="G49" s="155"/>
    </row>
    <row r="50" spans="2:8" x14ac:dyDescent="0.25">
      <c r="D50" s="40" t="s">
        <v>22</v>
      </c>
      <c r="E50" s="17">
        <v>3</v>
      </c>
      <c r="F50" s="155"/>
      <c r="G50" s="155"/>
    </row>
    <row r="51" spans="2:8" x14ac:dyDescent="0.25">
      <c r="D51" s="40" t="s">
        <v>23</v>
      </c>
      <c r="E51" s="17">
        <v>2</v>
      </c>
      <c r="F51" s="155"/>
      <c r="G51" s="155"/>
    </row>
    <row r="52" spans="2:8" x14ac:dyDescent="0.25">
      <c r="D52" s="40" t="s">
        <v>24</v>
      </c>
      <c r="E52" s="17">
        <v>1</v>
      </c>
      <c r="F52" s="155"/>
      <c r="G52" s="155"/>
    </row>
    <row r="53" spans="2:8" ht="15.75" thickBot="1" x14ac:dyDescent="0.3">
      <c r="D53" s="41" t="s">
        <v>88</v>
      </c>
      <c r="E53" s="20">
        <v>0</v>
      </c>
      <c r="F53" s="156"/>
      <c r="G53" s="156"/>
    </row>
    <row r="54" spans="2:8" ht="6.95" customHeight="1" thickBot="1" x14ac:dyDescent="0.3">
      <c r="D54" s="33"/>
      <c r="E54" s="34"/>
      <c r="F54" s="34"/>
      <c r="G54" s="34"/>
    </row>
    <row r="55" spans="2:8" x14ac:dyDescent="0.25">
      <c r="D55" s="151" t="s">
        <v>26</v>
      </c>
      <c r="E55" s="152"/>
      <c r="F55" s="152"/>
      <c r="G55" s="153"/>
    </row>
    <row r="56" spans="2:8" ht="15.75" thickBot="1" x14ac:dyDescent="0.3">
      <c r="D56" s="35" t="s">
        <v>62</v>
      </c>
      <c r="E56" s="36" t="s">
        <v>61</v>
      </c>
      <c r="F56" s="36" t="s">
        <v>52</v>
      </c>
      <c r="G56" s="37" t="s">
        <v>53</v>
      </c>
    </row>
    <row r="57" spans="2:8" x14ac:dyDescent="0.25">
      <c r="D57" s="38" t="s">
        <v>27</v>
      </c>
      <c r="E57" s="39">
        <v>5</v>
      </c>
      <c r="F57" s="154">
        <v>0</v>
      </c>
      <c r="G57" s="154">
        <v>0</v>
      </c>
    </row>
    <row r="58" spans="2:8" x14ac:dyDescent="0.25">
      <c r="D58" s="40" t="s">
        <v>28</v>
      </c>
      <c r="E58" s="17">
        <v>3</v>
      </c>
      <c r="F58" s="155"/>
      <c r="G58" s="155"/>
    </row>
    <row r="59" spans="2:8" ht="15.75" thickBot="1" x14ac:dyDescent="0.3">
      <c r="D59" s="42" t="s">
        <v>29</v>
      </c>
      <c r="E59" s="20">
        <v>1</v>
      </c>
      <c r="F59" s="156"/>
      <c r="G59" s="156"/>
      <c r="H59" s="134"/>
    </row>
    <row r="61" spans="2:8" x14ac:dyDescent="0.25">
      <c r="C61" s="8"/>
      <c r="D61" s="178" t="s">
        <v>3</v>
      </c>
      <c r="E61" s="178"/>
      <c r="F61" s="178"/>
      <c r="G61" s="178"/>
      <c r="H61" s="1"/>
    </row>
    <row r="62" spans="2:8" ht="30" customHeight="1" thickBot="1" x14ac:dyDescent="0.3">
      <c r="B62" s="8"/>
      <c r="C62" s="43"/>
      <c r="D62" s="141" t="s">
        <v>63</v>
      </c>
      <c r="E62" s="141"/>
      <c r="F62" s="141"/>
      <c r="G62" s="141"/>
      <c r="H62" s="1"/>
    </row>
    <row r="63" spans="2:8" ht="15.75" thickBot="1" x14ac:dyDescent="0.3">
      <c r="B63" s="43"/>
      <c r="D63" s="44" t="s">
        <v>64</v>
      </c>
      <c r="E63" s="45" t="s">
        <v>61</v>
      </c>
      <c r="F63" s="46" t="s">
        <v>52</v>
      </c>
      <c r="G63" s="45" t="s">
        <v>53</v>
      </c>
      <c r="H63" s="1"/>
    </row>
    <row r="64" spans="2:8" x14ac:dyDescent="0.25">
      <c r="D64" s="38" t="s">
        <v>65</v>
      </c>
      <c r="E64" s="39">
        <v>20</v>
      </c>
      <c r="F64" s="154">
        <v>0</v>
      </c>
      <c r="G64" s="154">
        <v>0</v>
      </c>
      <c r="H64" s="1"/>
    </row>
    <row r="65" spans="1:8" x14ac:dyDescent="0.25">
      <c r="D65" s="40" t="s">
        <v>30</v>
      </c>
      <c r="E65" s="17">
        <v>10</v>
      </c>
      <c r="F65" s="155"/>
      <c r="G65" s="155"/>
      <c r="H65" s="1"/>
    </row>
    <row r="66" spans="1:8" ht="15.75" thickBot="1" x14ac:dyDescent="0.3">
      <c r="D66" s="42" t="s">
        <v>66</v>
      </c>
      <c r="E66" s="20">
        <v>5</v>
      </c>
      <c r="F66" s="156"/>
      <c r="G66" s="156"/>
      <c r="H66" s="1"/>
    </row>
    <row r="67" spans="1:8" ht="12.95" customHeight="1" x14ac:dyDescent="0.25"/>
    <row r="68" spans="1:8" ht="12.95" customHeight="1" x14ac:dyDescent="0.25"/>
    <row r="69" spans="1:8" x14ac:dyDescent="0.25">
      <c r="C69" s="8"/>
      <c r="D69" s="179" t="s">
        <v>4</v>
      </c>
      <c r="E69" s="179"/>
      <c r="F69" s="179"/>
      <c r="G69" s="179"/>
      <c r="H69" s="1"/>
    </row>
    <row r="70" spans="1:8" ht="15.75" thickBot="1" x14ac:dyDescent="0.3">
      <c r="B70" s="8"/>
      <c r="D70" s="141" t="s">
        <v>33</v>
      </c>
      <c r="E70" s="141"/>
      <c r="F70" s="141"/>
      <c r="G70" s="141"/>
      <c r="H70" s="1"/>
    </row>
    <row r="71" spans="1:8" ht="15.75" thickBot="1" x14ac:dyDescent="0.3">
      <c r="C71"/>
      <c r="D71" s="47" t="s">
        <v>31</v>
      </c>
      <c r="E71" s="45" t="s">
        <v>61</v>
      </c>
      <c r="F71" s="48" t="s">
        <v>52</v>
      </c>
      <c r="G71" s="45" t="s">
        <v>53</v>
      </c>
      <c r="H71" s="1"/>
    </row>
    <row r="72" spans="1:8" ht="30" x14ac:dyDescent="0.25">
      <c r="A72"/>
      <c r="B72"/>
      <c r="C72"/>
      <c r="D72" s="49" t="s">
        <v>67</v>
      </c>
      <c r="E72" s="39">
        <v>20</v>
      </c>
      <c r="F72" s="184">
        <v>0</v>
      </c>
      <c r="G72" s="184">
        <v>0</v>
      </c>
      <c r="H72" s="1"/>
    </row>
    <row r="73" spans="1:8" ht="30" x14ac:dyDescent="0.25">
      <c r="A73"/>
      <c r="B73"/>
      <c r="C73"/>
      <c r="D73" s="50" t="s">
        <v>68</v>
      </c>
      <c r="E73" s="51">
        <v>15</v>
      </c>
      <c r="F73" s="185"/>
      <c r="G73" s="185"/>
      <c r="H73" s="1"/>
    </row>
    <row r="74" spans="1:8" ht="30" x14ac:dyDescent="0.25">
      <c r="A74"/>
      <c r="B74"/>
      <c r="C74"/>
      <c r="D74" s="52" t="s">
        <v>69</v>
      </c>
      <c r="E74" s="17">
        <v>10</v>
      </c>
      <c r="F74" s="185"/>
      <c r="G74" s="185"/>
      <c r="H74" s="1"/>
    </row>
    <row r="75" spans="1:8" ht="30" x14ac:dyDescent="0.25">
      <c r="A75"/>
      <c r="B75"/>
      <c r="C75"/>
      <c r="D75" s="53" t="s">
        <v>70</v>
      </c>
      <c r="E75" s="54">
        <v>5</v>
      </c>
      <c r="F75" s="185"/>
      <c r="G75" s="185"/>
      <c r="H75" s="1"/>
    </row>
    <row r="76" spans="1:8" ht="15.75" thickBot="1" x14ac:dyDescent="0.3">
      <c r="A76"/>
      <c r="B76"/>
      <c r="D76" s="55" t="s">
        <v>32</v>
      </c>
      <c r="E76" s="20">
        <v>0</v>
      </c>
      <c r="F76" s="186"/>
      <c r="G76" s="186"/>
      <c r="H76" s="1"/>
    </row>
    <row r="77" spans="1:8" ht="12.95" customHeight="1" x14ac:dyDescent="0.25"/>
    <row r="78" spans="1:8" ht="12.95" customHeight="1" x14ac:dyDescent="0.25"/>
    <row r="79" spans="1:8" x14ac:dyDescent="0.25">
      <c r="D79" s="176" t="s">
        <v>5</v>
      </c>
      <c r="E79" s="176"/>
      <c r="F79" s="176"/>
      <c r="G79" s="176"/>
      <c r="H79" s="1"/>
    </row>
    <row r="80" spans="1:8" ht="30" customHeight="1" thickBot="1" x14ac:dyDescent="0.3">
      <c r="C80" s="56"/>
      <c r="D80" s="141" t="s">
        <v>37</v>
      </c>
      <c r="E80" s="141"/>
      <c r="F80" s="141"/>
      <c r="G80" s="141"/>
      <c r="H80" s="1"/>
    </row>
    <row r="81" spans="2:8" ht="15.75" thickBot="1" x14ac:dyDescent="0.3">
      <c r="B81" s="56"/>
      <c r="C81" s="56"/>
      <c r="D81" s="57" t="s">
        <v>71</v>
      </c>
      <c r="E81" s="58" t="s">
        <v>61</v>
      </c>
      <c r="F81" s="58" t="s">
        <v>52</v>
      </c>
      <c r="G81" s="59" t="s">
        <v>53</v>
      </c>
      <c r="H81" s="1"/>
    </row>
    <row r="82" spans="2:8" ht="30" x14ac:dyDescent="0.25">
      <c r="B82" s="56"/>
      <c r="C82" s="56"/>
      <c r="D82" s="60" t="s">
        <v>34</v>
      </c>
      <c r="E82" s="61">
        <v>15</v>
      </c>
      <c r="F82" s="187">
        <v>0</v>
      </c>
      <c r="G82" s="187">
        <v>0</v>
      </c>
      <c r="H82" s="1"/>
    </row>
    <row r="83" spans="2:8" ht="45" x14ac:dyDescent="0.25">
      <c r="B83" s="56"/>
      <c r="D83" s="62" t="s">
        <v>35</v>
      </c>
      <c r="E83" s="63">
        <v>10</v>
      </c>
      <c r="F83" s="188"/>
      <c r="G83" s="188"/>
      <c r="H83" s="1"/>
    </row>
    <row r="84" spans="2:8" ht="45.75" thickBot="1" x14ac:dyDescent="0.3">
      <c r="D84" s="64" t="s">
        <v>36</v>
      </c>
      <c r="E84" s="65">
        <v>0</v>
      </c>
      <c r="F84" s="189"/>
      <c r="G84" s="189"/>
      <c r="H84" s="1"/>
    </row>
    <row r="85" spans="2:8" ht="12.95" customHeight="1" x14ac:dyDescent="0.25">
      <c r="D85" s="177"/>
      <c r="E85" s="177"/>
      <c r="F85" s="177"/>
      <c r="G85" s="177"/>
      <c r="H85" s="2"/>
    </row>
    <row r="86" spans="2:8" ht="12.95" customHeight="1" x14ac:dyDescent="0.25">
      <c r="D86" s="1"/>
      <c r="E86" s="2"/>
      <c r="F86" s="2"/>
      <c r="G86" s="2"/>
    </row>
    <row r="87" spans="2:8" x14ac:dyDescent="0.25">
      <c r="C87" s="8"/>
      <c r="D87" s="170" t="s">
        <v>38</v>
      </c>
      <c r="E87" s="170"/>
      <c r="F87" s="170"/>
      <c r="G87" s="170"/>
      <c r="H87" s="1"/>
    </row>
    <row r="88" spans="2:8" ht="45" customHeight="1" thickBot="1" x14ac:dyDescent="0.3">
      <c r="B88" s="8"/>
      <c r="D88" s="174" t="s">
        <v>89</v>
      </c>
      <c r="E88" s="174"/>
      <c r="F88" s="174"/>
      <c r="G88" s="174"/>
      <c r="H88" s="1"/>
    </row>
    <row r="89" spans="2:8" ht="15.75" thickBot="1" x14ac:dyDescent="0.3">
      <c r="D89" s="48" t="s">
        <v>39</v>
      </c>
      <c r="E89" s="45" t="s">
        <v>14</v>
      </c>
      <c r="F89" s="58" t="s">
        <v>52</v>
      </c>
      <c r="G89" s="59" t="s">
        <v>53</v>
      </c>
      <c r="H89" s="1"/>
    </row>
    <row r="90" spans="2:8" ht="15.75" thickBot="1" x14ac:dyDescent="0.3">
      <c r="D90" s="66" t="s">
        <v>40</v>
      </c>
      <c r="E90" s="67"/>
      <c r="F90" s="171">
        <v>0</v>
      </c>
      <c r="G90" s="171">
        <v>0</v>
      </c>
      <c r="H90" s="1"/>
    </row>
    <row r="91" spans="2:8" x14ac:dyDescent="0.25">
      <c r="D91" s="68" t="s">
        <v>41</v>
      </c>
      <c r="E91" s="69">
        <v>2</v>
      </c>
      <c r="F91" s="172"/>
      <c r="G91" s="172"/>
      <c r="H91" s="1"/>
    </row>
    <row r="92" spans="2:8" x14ac:dyDescent="0.25">
      <c r="D92" s="70" t="s">
        <v>72</v>
      </c>
      <c r="E92" s="71">
        <v>5</v>
      </c>
      <c r="F92" s="172"/>
      <c r="G92" s="172"/>
      <c r="H92" s="1"/>
    </row>
    <row r="93" spans="2:8" x14ac:dyDescent="0.25">
      <c r="D93" s="70" t="s">
        <v>42</v>
      </c>
      <c r="E93" s="71">
        <v>7</v>
      </c>
      <c r="F93" s="172"/>
      <c r="G93" s="172"/>
      <c r="H93" s="1"/>
    </row>
    <row r="94" spans="2:8" ht="15.75" thickBot="1" x14ac:dyDescent="0.3">
      <c r="D94" s="72" t="s">
        <v>43</v>
      </c>
      <c r="E94" s="73">
        <v>10</v>
      </c>
      <c r="F94" s="173"/>
      <c r="G94" s="173"/>
      <c r="H94" s="1"/>
    </row>
    <row r="95" spans="2:8" ht="30.75" thickBot="1" x14ac:dyDescent="0.3">
      <c r="D95" s="66" t="s">
        <v>44</v>
      </c>
      <c r="E95" s="67"/>
      <c r="F95" s="171">
        <v>0</v>
      </c>
      <c r="G95" s="171">
        <v>0</v>
      </c>
      <c r="H95" s="1"/>
    </row>
    <row r="96" spans="2:8" x14ac:dyDescent="0.25">
      <c r="D96" s="74" t="s">
        <v>45</v>
      </c>
      <c r="E96" s="69">
        <v>10</v>
      </c>
      <c r="F96" s="172"/>
      <c r="G96" s="172"/>
      <c r="H96" s="1"/>
    </row>
    <row r="97" spans="1:8" x14ac:dyDescent="0.25">
      <c r="D97" s="75" t="s">
        <v>46</v>
      </c>
      <c r="E97" s="71">
        <v>5</v>
      </c>
      <c r="F97" s="172"/>
      <c r="G97" s="172"/>
      <c r="H97" s="1"/>
    </row>
    <row r="98" spans="1:8" ht="15.75" thickBot="1" x14ac:dyDescent="0.3">
      <c r="D98" s="76" t="s">
        <v>47</v>
      </c>
      <c r="E98" s="73">
        <v>0</v>
      </c>
      <c r="F98" s="173"/>
      <c r="G98" s="173"/>
      <c r="H98" s="1"/>
    </row>
    <row r="99" spans="1:8" ht="30.75" thickBot="1" x14ac:dyDescent="0.3">
      <c r="D99" s="66" t="s">
        <v>48</v>
      </c>
      <c r="E99" s="67"/>
      <c r="F99" s="171">
        <v>0</v>
      </c>
      <c r="G99" s="171">
        <v>0</v>
      </c>
      <c r="H99" s="1"/>
    </row>
    <row r="100" spans="1:8" x14ac:dyDescent="0.25">
      <c r="D100" s="74" t="s">
        <v>45</v>
      </c>
      <c r="E100" s="69">
        <v>10</v>
      </c>
      <c r="F100" s="172"/>
      <c r="G100" s="172"/>
      <c r="H100" s="1"/>
    </row>
    <row r="101" spans="1:8" x14ac:dyDescent="0.25">
      <c r="D101" s="75" t="s">
        <v>46</v>
      </c>
      <c r="E101" s="71">
        <v>5</v>
      </c>
      <c r="F101" s="172"/>
      <c r="G101" s="172"/>
      <c r="H101" s="1"/>
    </row>
    <row r="102" spans="1:8" ht="15.75" thickBot="1" x14ac:dyDescent="0.3">
      <c r="D102" s="76" t="s">
        <v>47</v>
      </c>
      <c r="E102" s="73">
        <v>0</v>
      </c>
      <c r="F102" s="173"/>
      <c r="G102" s="173"/>
      <c r="H102" s="1"/>
    </row>
    <row r="103" spans="1:8" ht="30.75" thickBot="1" x14ac:dyDescent="0.3">
      <c r="D103" s="66" t="s">
        <v>73</v>
      </c>
      <c r="E103" s="67"/>
      <c r="F103" s="171">
        <v>0</v>
      </c>
      <c r="G103" s="171">
        <v>0</v>
      </c>
      <c r="H103" s="1"/>
    </row>
    <row r="104" spans="1:8" x14ac:dyDescent="0.25">
      <c r="D104" s="74" t="s">
        <v>45</v>
      </c>
      <c r="E104" s="69">
        <v>10</v>
      </c>
      <c r="F104" s="172"/>
      <c r="G104" s="172"/>
      <c r="H104" s="1"/>
    </row>
    <row r="105" spans="1:8" x14ac:dyDescent="0.25">
      <c r="D105" s="75" t="s">
        <v>46</v>
      </c>
      <c r="E105" s="71">
        <v>5</v>
      </c>
      <c r="F105" s="172"/>
      <c r="G105" s="172"/>
      <c r="H105" s="1"/>
    </row>
    <row r="106" spans="1:8" ht="15.75" thickBot="1" x14ac:dyDescent="0.3">
      <c r="D106" s="76" t="s">
        <v>47</v>
      </c>
      <c r="E106" s="20">
        <v>0</v>
      </c>
      <c r="F106" s="173"/>
      <c r="G106" s="173"/>
      <c r="H106" s="1"/>
    </row>
    <row r="107" spans="1:8" ht="15.75" thickBot="1" x14ac:dyDescent="0.3">
      <c r="D107" s="77" t="s">
        <v>74</v>
      </c>
      <c r="E107" s="78">
        <f>AVERAGE(E94,E96,E100,E104)</f>
        <v>10</v>
      </c>
      <c r="F107" s="23">
        <f>AVERAGE(F90:F106)</f>
        <v>0</v>
      </c>
      <c r="G107" s="23">
        <f>AVERAGE(G90:G106)</f>
        <v>0</v>
      </c>
      <c r="H107" s="132"/>
    </row>
    <row r="108" spans="1:8" x14ac:dyDescent="0.25">
      <c r="H108" s="134"/>
    </row>
    <row r="110" spans="1:8" x14ac:dyDescent="0.25">
      <c r="A110"/>
      <c r="C110" s="8"/>
      <c r="D110" s="175" t="s">
        <v>54</v>
      </c>
      <c r="E110" s="175"/>
      <c r="F110" s="175"/>
      <c r="G110" s="175"/>
      <c r="H110"/>
    </row>
    <row r="111" spans="1:8" ht="15.75" thickBot="1" x14ac:dyDescent="0.3">
      <c r="B111" s="8"/>
      <c r="C111"/>
      <c r="D111" s="141" t="s">
        <v>75</v>
      </c>
      <c r="E111" s="141"/>
      <c r="F111" s="141"/>
      <c r="G111" s="141"/>
      <c r="H111"/>
    </row>
    <row r="112" spans="1:8" ht="15.75" thickBot="1" x14ac:dyDescent="0.3">
      <c r="A112"/>
      <c r="B112"/>
      <c r="C112"/>
      <c r="D112" s="45" t="s">
        <v>76</v>
      </c>
      <c r="E112" s="45" t="s">
        <v>14</v>
      </c>
      <c r="F112" s="58" t="s">
        <v>52</v>
      </c>
      <c r="G112" s="59" t="s">
        <v>53</v>
      </c>
      <c r="H112"/>
    </row>
    <row r="113" spans="1:8" ht="15.75" thickBot="1" x14ac:dyDescent="0.3">
      <c r="A113"/>
      <c r="B113"/>
      <c r="C113"/>
      <c r="D113" s="79" t="s">
        <v>77</v>
      </c>
      <c r="E113" s="80"/>
      <c r="F113" s="154">
        <v>0</v>
      </c>
      <c r="G113" s="154">
        <v>0</v>
      </c>
      <c r="H113"/>
    </row>
    <row r="114" spans="1:8" x14ac:dyDescent="0.25">
      <c r="A114"/>
      <c r="B114"/>
      <c r="C114"/>
      <c r="D114" s="81" t="s">
        <v>78</v>
      </c>
      <c r="E114" s="82">
        <v>10</v>
      </c>
      <c r="F114" s="155"/>
      <c r="G114" s="155"/>
      <c r="H114"/>
    </row>
    <row r="115" spans="1:8" ht="30" x14ac:dyDescent="0.25">
      <c r="A115"/>
      <c r="B115"/>
      <c r="C115"/>
      <c r="D115" s="83" t="s">
        <v>79</v>
      </c>
      <c r="E115" s="84">
        <v>8</v>
      </c>
      <c r="F115" s="155"/>
      <c r="G115" s="155"/>
      <c r="H115"/>
    </row>
    <row r="116" spans="1:8" ht="15.75" thickBot="1" x14ac:dyDescent="0.3">
      <c r="A116"/>
      <c r="B116"/>
      <c r="C116"/>
      <c r="D116" s="85" t="s">
        <v>80</v>
      </c>
      <c r="E116" s="86">
        <v>6</v>
      </c>
      <c r="F116" s="156"/>
      <c r="G116" s="156"/>
      <c r="H116"/>
    </row>
    <row r="117" spans="1:8" ht="15.75" thickBot="1" x14ac:dyDescent="0.3">
      <c r="A117"/>
      <c r="B117"/>
      <c r="C117"/>
      <c r="D117" s="79" t="s">
        <v>81</v>
      </c>
      <c r="E117" s="80"/>
      <c r="F117"/>
      <c r="G117"/>
      <c r="H117"/>
    </row>
    <row r="118" spans="1:8" x14ac:dyDescent="0.25">
      <c r="A118"/>
      <c r="B118"/>
      <c r="C118"/>
      <c r="D118" s="81" t="s">
        <v>82</v>
      </c>
      <c r="E118" s="87" t="s">
        <v>83</v>
      </c>
      <c r="F118" s="180">
        <v>0</v>
      </c>
      <c r="G118" s="3">
        <v>0</v>
      </c>
      <c r="H118"/>
    </row>
    <row r="119" spans="1:8" x14ac:dyDescent="0.25">
      <c r="A119"/>
      <c r="B119"/>
      <c r="C119"/>
      <c r="D119" s="88" t="s">
        <v>84</v>
      </c>
      <c r="E119" s="89" t="s">
        <v>83</v>
      </c>
      <c r="F119" s="181"/>
      <c r="G119" s="84">
        <v>0</v>
      </c>
      <c r="H119"/>
    </row>
    <row r="120" spans="1:8" ht="30" x14ac:dyDescent="0.25">
      <c r="A120"/>
      <c r="B120"/>
      <c r="C120"/>
      <c r="D120" s="83" t="s">
        <v>85</v>
      </c>
      <c r="E120" s="90" t="s">
        <v>83</v>
      </c>
      <c r="F120" s="181"/>
      <c r="G120" s="84">
        <v>0</v>
      </c>
      <c r="H120"/>
    </row>
    <row r="121" spans="1:8" ht="15.75" thickBot="1" x14ac:dyDescent="0.3">
      <c r="A121"/>
      <c r="B121"/>
      <c r="D121" s="91" t="s">
        <v>86</v>
      </c>
      <c r="E121" s="92" t="s">
        <v>83</v>
      </c>
      <c r="F121" s="182"/>
      <c r="G121" s="93">
        <v>0</v>
      </c>
      <c r="H121"/>
    </row>
    <row r="122" spans="1:8" x14ac:dyDescent="0.25">
      <c r="H122" s="133"/>
    </row>
  </sheetData>
  <mergeCells count="46">
    <mergeCell ref="D55:G55"/>
    <mergeCell ref="F57:F59"/>
    <mergeCell ref="G57:G59"/>
    <mergeCell ref="F118:F121"/>
    <mergeCell ref="D19:G19"/>
    <mergeCell ref="G95:G98"/>
    <mergeCell ref="F99:F102"/>
    <mergeCell ref="G99:G102"/>
    <mergeCell ref="F103:F106"/>
    <mergeCell ref="G103:G106"/>
    <mergeCell ref="F72:F76"/>
    <mergeCell ref="G72:G76"/>
    <mergeCell ref="D80:G80"/>
    <mergeCell ref="F82:F84"/>
    <mergeCell ref="G82:G84"/>
    <mergeCell ref="D111:G111"/>
    <mergeCell ref="D79:G79"/>
    <mergeCell ref="D85:G85"/>
    <mergeCell ref="D61:G61"/>
    <mergeCell ref="D69:G69"/>
    <mergeCell ref="F64:F66"/>
    <mergeCell ref="G64:G66"/>
    <mergeCell ref="D70:G70"/>
    <mergeCell ref="D62:G62"/>
    <mergeCell ref="G113:G116"/>
    <mergeCell ref="D87:G87"/>
    <mergeCell ref="F90:F94"/>
    <mergeCell ref="G90:G94"/>
    <mergeCell ref="F95:F98"/>
    <mergeCell ref="D88:G88"/>
    <mergeCell ref="D110:G110"/>
    <mergeCell ref="F113:F116"/>
    <mergeCell ref="D20:G20"/>
    <mergeCell ref="D1:G4"/>
    <mergeCell ref="D41:G41"/>
    <mergeCell ref="F43:F53"/>
    <mergeCell ref="G43:G53"/>
    <mergeCell ref="D27:G27"/>
    <mergeCell ref="F29:F39"/>
    <mergeCell ref="G29:G39"/>
    <mergeCell ref="B7:G7"/>
    <mergeCell ref="C8:C9"/>
    <mergeCell ref="D8:D9"/>
    <mergeCell ref="E8:E9"/>
    <mergeCell ref="D18:G18"/>
    <mergeCell ref="C16:D16"/>
  </mergeCells>
  <pageMargins left="0.7" right="0.7" top="0.49" bottom="0.56999999999999995" header="0.3" footer="0.3"/>
  <pageSetup paperSize="9" scale="80" fitToHeight="0" orientation="portrait" r:id="rId1"/>
  <headerFooter>
    <oddFooter>Page &amp;P of &amp;N</oddFooter>
  </headerFooter>
  <rowBreaks count="2" manualBreakCount="2">
    <brk id="59" max="7" man="1"/>
    <brk id="10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vt:lpstr>
      <vt:lpstr>Final!Print_Area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Joana Panes</dc:creator>
  <cp:lastModifiedBy>ISP014</cp:lastModifiedBy>
  <cp:lastPrinted>2019-08-10T06:31:07Z</cp:lastPrinted>
  <dcterms:created xsi:type="dcterms:W3CDTF">2019-05-08T04:06:19Z</dcterms:created>
  <dcterms:modified xsi:type="dcterms:W3CDTF">2019-11-13T01:43:22Z</dcterms:modified>
</cp:coreProperties>
</file>